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L FINANSOWY\WEWNETRZNE\budżet 2025\"/>
    </mc:Choice>
  </mc:AlternateContent>
  <xr:revisionPtr revIDLastSave="0" documentId="13_ncr:1_{AB8A8265-FF65-40B0-B07B-B1F0B8AC95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nr 4" sheetId="1" r:id="rId1"/>
  </sheets>
  <definedNames>
    <definedName name="_xlnm.Print_Area" localSheetId="0">'zał.nr 4'!$A$1:$F$24</definedName>
    <definedName name="_xlnm.Print_Titles" localSheetId="0">'zał.nr 4'!$1:$3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5" i="1"/>
  <c r="E15" i="1"/>
  <c r="F18" i="1"/>
  <c r="E18" i="1"/>
  <c r="E20" i="1"/>
  <c r="E16" i="1"/>
  <c r="F16" i="1"/>
  <c r="F20" i="1"/>
  <c r="E13" i="1"/>
  <c r="E12" i="1" s="1"/>
  <c r="F13" i="1"/>
  <c r="F12" i="1" s="1"/>
  <c r="E10" i="1" l="1"/>
  <c r="E9" i="1" s="1"/>
  <c r="F7" i="1"/>
  <c r="F5" i="1"/>
  <c r="F10" i="1"/>
  <c r="F9" i="1" s="1"/>
  <c r="E7" i="1"/>
  <c r="E5" i="1"/>
  <c r="E4" i="1" l="1"/>
  <c r="E22" i="1" s="1"/>
  <c r="F4" i="1"/>
</calcChain>
</file>

<file path=xl/sharedStrings.xml><?xml version="1.0" encoding="utf-8"?>
<sst xmlns="http://schemas.openxmlformats.org/spreadsheetml/2006/main" count="64" uniqueCount="34">
  <si>
    <t>Dział</t>
  </si>
  <si>
    <t>Rozdział</t>
  </si>
  <si>
    <t>Grupa</t>
  </si>
  <si>
    <t>Treść</t>
  </si>
  <si>
    <t/>
  </si>
  <si>
    <t>M1IUZ</t>
  </si>
  <si>
    <t>801</t>
  </si>
  <si>
    <t>Oświata i wychowanie</t>
  </si>
  <si>
    <t>Szkoły podstawowe</t>
  </si>
  <si>
    <t>B4SUZ</t>
  </si>
  <si>
    <t>80140</t>
  </si>
  <si>
    <t>Placówki kształcenia ustawicznego i centra kształcenia zawodowego</t>
  </si>
  <si>
    <t>Gospodarka komunalna i ochrona środowiska</t>
  </si>
  <si>
    <t>Razem:</t>
  </si>
  <si>
    <t>Dochody</t>
  </si>
  <si>
    <t>Wydatki</t>
  </si>
  <si>
    <t>Wydatki na programy finansowane z udziałem środków, o których mowa w art. 5 ust. 1 pkt 2 i 3 ustawy z dnia 27 sierpnia 2009 r. o finansach publicznych</t>
  </si>
  <si>
    <r>
      <rPr>
        <b/>
        <sz val="8.25"/>
        <color rgb="FF000000"/>
        <rFont val="Arial"/>
        <family val="2"/>
        <charset val="238"/>
      </rPr>
      <t>wydatki bieżące</t>
    </r>
    <r>
      <rPr>
        <sz val="8.25"/>
        <color rgb="FF000000"/>
        <rFont val="Arial"/>
        <family val="2"/>
        <charset val="238"/>
      </rPr>
      <t xml:space="preserve"> na programy finansowane z udziałem środków, o których mowa w art. 5 ust. 1 pkt 2 i 3 ustawy z dnia 27 sierpnia 2009 r. o finansach publicznych</t>
    </r>
  </si>
  <si>
    <r>
      <rPr>
        <b/>
        <sz val="8.25"/>
        <color rgb="FF000000"/>
        <rFont val="Arial"/>
        <family val="2"/>
        <charset val="238"/>
      </rPr>
      <t>inwestycje i zakupy inwestycyjne</t>
    </r>
    <r>
      <rPr>
        <sz val="8.25"/>
        <color rgb="FF000000"/>
        <rFont val="Arial"/>
        <family val="2"/>
        <charset val="238"/>
      </rPr>
      <t xml:space="preserve"> na programy finansowane z udziałem środków, o których mowa w art. 5 ust. 1 pkt 2 i 3 ustawy z dnia 27 sierpnia 2009 r. o finansach publicznych</t>
    </r>
  </si>
  <si>
    <t>Ochrona wo Zatoki Gdańskiej</t>
  </si>
  <si>
    <t>zał.nr 4 do  projektu URM Sopotu NR ….../…........./2024 z dn…....2024</t>
  </si>
  <si>
    <t>Pozostałe zadania w zakresie polityki społecznej</t>
  </si>
  <si>
    <t>Pozostała działalnośc</t>
  </si>
  <si>
    <t>Rodzina</t>
  </si>
  <si>
    <t xml:space="preserve">System opieki nad dziećmi w wieku do 3 lat </t>
  </si>
  <si>
    <t xml:space="preserve">Gospodarka ściekowa i ochrona wód </t>
  </si>
  <si>
    <t>„Dobra Szkoła II; ,, Erazmus"</t>
  </si>
  <si>
    <t xml:space="preserve">Projekt RPO Żłobek </t>
  </si>
  <si>
    <t>FEnIKS 2021-2027</t>
  </si>
  <si>
    <t>Ochrona powietrza atmosferycznego</t>
  </si>
  <si>
    <t>Poprawa efektywności energetycznej z uwzględnieniem OZE w uzdrowisku Sopot</t>
  </si>
  <si>
    <t xml:space="preserve">Oczyszczanie miast i wsi </t>
  </si>
  <si>
    <t xml:space="preserve">NFOŚ </t>
  </si>
  <si>
    <t xml:space="preserve">Erasmus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</si>
</sst>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1" x14ac:knownFonts="1">
    <font>
      <sz val="8"/>
      <color rgb="FF000000"/>
      <name val="Tahoma"/>
    </font>
    <font>
      <b/>
      <sz val="9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name val="Arial"/>
      <family val="2"/>
      <charset val="238"/>
    </font>
    <font>
      <sz val="8.25"/>
      <name val="Arial"/>
      <family val="2"/>
      <charset val="238"/>
    </font>
    <font>
      <sz val="8"/>
      <name val="Times New Roman"/>
      <family val="1"/>
      <charset val="238"/>
    </font>
    <font>
      <sz val="8.5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left" vertical="center" wrapText="1"/>
    </xf>
    <xf numFmtId="0" fontId="10" fillId="13" borderId="11" xfId="0" applyFont="1" applyFill="1" applyBorder="1" applyAlignment="1">
      <alignment horizontal="center" vertical="center" wrapText="1"/>
    </xf>
    <xf numFmtId="164" fontId="4" fillId="7" borderId="5" xfId="0" applyNumberFormat="1" applyFont="1" applyFill="1" applyBorder="1" applyAlignment="1">
      <alignment horizontal="right" vertical="center" wrapText="1"/>
    </xf>
    <xf numFmtId="164" fontId="12" fillId="15" borderId="13" xfId="0" applyNumberFormat="1" applyFont="1" applyFill="1" applyBorder="1" applyAlignment="1">
      <alignment horizontal="right" vertical="center" wrapText="1"/>
    </xf>
    <xf numFmtId="0" fontId="16" fillId="14" borderId="12" xfId="0" applyFont="1" applyFill="1" applyBorder="1" applyAlignment="1">
      <alignment horizontal="left" vertical="center" wrapText="1"/>
    </xf>
    <xf numFmtId="0" fontId="10" fillId="13" borderId="18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8" fillId="11" borderId="9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3" fontId="9" fillId="12" borderId="10" xfId="0" applyNumberFormat="1" applyFont="1" applyFill="1" applyBorder="1" applyAlignment="1">
      <alignment horizontal="right" vertical="center" wrapText="1"/>
    </xf>
    <xf numFmtId="3" fontId="12" fillId="15" borderId="13" xfId="0" applyNumberFormat="1" applyFont="1" applyFill="1" applyBorder="1" applyAlignment="1">
      <alignment horizontal="right" vertical="center" wrapText="1"/>
    </xf>
    <xf numFmtId="3" fontId="4" fillId="7" borderId="5" xfId="0" applyNumberFormat="1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6" fillId="14" borderId="20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right" vertical="center" wrapText="1"/>
    </xf>
    <xf numFmtId="164" fontId="18" fillId="12" borderId="10" xfId="0" applyNumberFormat="1" applyFont="1" applyFill="1" applyBorder="1" applyAlignment="1">
      <alignment horizontal="right" vertical="center" wrapText="1"/>
    </xf>
    <xf numFmtId="164" fontId="17" fillId="7" borderId="5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16" fillId="14" borderId="19" xfId="0" applyFont="1" applyFill="1" applyBorder="1" applyAlignment="1">
      <alignment horizontal="left" vertical="center" wrapText="1"/>
    </xf>
    <xf numFmtId="0" fontId="11" fillId="14" borderId="16" xfId="0" applyFont="1" applyFill="1" applyBorder="1" applyAlignment="1">
      <alignment horizontal="left" vertical="center" wrapText="1"/>
    </xf>
    <xf numFmtId="0" fontId="11" fillId="14" borderId="17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right" vertical="center" wrapText="1"/>
    </xf>
    <xf numFmtId="0" fontId="13" fillId="16" borderId="15" xfId="0" applyFont="1" applyFill="1" applyBorder="1" applyAlignment="1">
      <alignment horizontal="right" vertical="center" wrapText="1"/>
    </xf>
    <xf numFmtId="0" fontId="14" fillId="14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M9" sqref="M9"/>
    </sheetView>
  </sheetViews>
  <sheetFormatPr defaultRowHeight="10.5" x14ac:dyDescent="0.15"/>
  <cols>
    <col min="1" max="2" width="13.33203125" customWidth="1"/>
    <col min="3" max="3" width="10.5" customWidth="1"/>
    <col min="4" max="4" width="55.5" customWidth="1"/>
    <col min="5" max="6" width="22.33203125" customWidth="1"/>
  </cols>
  <sheetData>
    <row r="1" spans="1:6" ht="28.15" customHeight="1" x14ac:dyDescent="0.15">
      <c r="A1" s="31" t="s">
        <v>16</v>
      </c>
      <c r="B1" s="31"/>
      <c r="C1" s="31"/>
      <c r="D1" s="31"/>
      <c r="E1" s="31"/>
      <c r="F1" s="31"/>
    </row>
    <row r="2" spans="1:6" ht="21.6" customHeight="1" x14ac:dyDescent="0.15">
      <c r="A2" s="29" t="s">
        <v>20</v>
      </c>
      <c r="B2" s="29"/>
      <c r="C2" s="29"/>
      <c r="D2" s="29"/>
      <c r="E2" s="29"/>
      <c r="F2" s="29"/>
    </row>
    <row r="3" spans="1:6" ht="13.7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  <c r="F3" s="1" t="s">
        <v>15</v>
      </c>
    </row>
    <row r="4" spans="1:6" ht="12.2" customHeight="1" x14ac:dyDescent="0.15">
      <c r="A4" s="2" t="s">
        <v>6</v>
      </c>
      <c r="B4" s="2" t="s">
        <v>4</v>
      </c>
      <c r="C4" s="2" t="s">
        <v>4</v>
      </c>
      <c r="D4" s="3" t="s">
        <v>7</v>
      </c>
      <c r="E4" s="23">
        <f>+E5+E7</f>
        <v>906984</v>
      </c>
      <c r="F4" s="9">
        <f>+F5+F7</f>
        <v>960691</v>
      </c>
    </row>
    <row r="5" spans="1:6" ht="12.2" customHeight="1" x14ac:dyDescent="0.15">
      <c r="A5" s="4" t="s">
        <v>4</v>
      </c>
      <c r="B5" s="5">
        <v>80115</v>
      </c>
      <c r="C5" s="6" t="s">
        <v>4</v>
      </c>
      <c r="D5" s="7" t="s">
        <v>8</v>
      </c>
      <c r="E5" s="22">
        <f>+E6</f>
        <v>711234</v>
      </c>
      <c r="F5" s="16">
        <f>+F6</f>
        <v>764941</v>
      </c>
    </row>
    <row r="6" spans="1:6" ht="31.9" customHeight="1" x14ac:dyDescent="0.15">
      <c r="A6" s="4" t="s">
        <v>4</v>
      </c>
      <c r="B6" s="4" t="s">
        <v>4</v>
      </c>
      <c r="C6" s="8" t="s">
        <v>9</v>
      </c>
      <c r="D6" s="19" t="s">
        <v>26</v>
      </c>
      <c r="E6" s="21">
        <v>711234</v>
      </c>
      <c r="F6" s="17">
        <v>764941</v>
      </c>
    </row>
    <row r="7" spans="1:6" ht="21.6" customHeight="1" x14ac:dyDescent="0.15">
      <c r="A7" s="4" t="s">
        <v>4</v>
      </c>
      <c r="B7" s="5" t="s">
        <v>10</v>
      </c>
      <c r="C7" s="6" t="s">
        <v>4</v>
      </c>
      <c r="D7" s="7" t="s">
        <v>11</v>
      </c>
      <c r="E7" s="22">
        <f>+E8</f>
        <v>195750</v>
      </c>
      <c r="F7" s="16">
        <f>+F8</f>
        <v>195750</v>
      </c>
    </row>
    <row r="8" spans="1:6" ht="24" customHeight="1" x14ac:dyDescent="0.15">
      <c r="A8" s="4" t="s">
        <v>4</v>
      </c>
      <c r="B8" s="4" t="s">
        <v>4</v>
      </c>
      <c r="C8" s="8" t="s">
        <v>9</v>
      </c>
      <c r="D8" s="25" t="s">
        <v>33</v>
      </c>
      <c r="E8" s="21">
        <v>195750</v>
      </c>
      <c r="F8" s="17">
        <v>195750</v>
      </c>
    </row>
    <row r="9" spans="1:6" ht="12.2" customHeight="1" x14ac:dyDescent="0.15">
      <c r="A9" s="2">
        <v>853</v>
      </c>
      <c r="B9" s="2" t="s">
        <v>4</v>
      </c>
      <c r="C9" s="2" t="s">
        <v>4</v>
      </c>
      <c r="D9" s="13" t="s">
        <v>21</v>
      </c>
      <c r="E9" s="23">
        <f>+E10</f>
        <v>313413</v>
      </c>
      <c r="F9" s="18">
        <f>+F10</f>
        <v>313413</v>
      </c>
    </row>
    <row r="10" spans="1:6" ht="12.2" customHeight="1" x14ac:dyDescent="0.15">
      <c r="A10" s="4" t="s">
        <v>4</v>
      </c>
      <c r="B10" s="5">
        <v>85395</v>
      </c>
      <c r="C10" s="6" t="s">
        <v>4</v>
      </c>
      <c r="D10" s="14" t="s">
        <v>22</v>
      </c>
      <c r="E10" s="22">
        <f>+E11</f>
        <v>313413</v>
      </c>
      <c r="F10" s="16">
        <f>+F11</f>
        <v>313413</v>
      </c>
    </row>
    <row r="11" spans="1:6" ht="23.45" customHeight="1" x14ac:dyDescent="0.15">
      <c r="A11" s="4" t="s">
        <v>4</v>
      </c>
      <c r="B11" s="4" t="s">
        <v>4</v>
      </c>
      <c r="C11" s="8" t="s">
        <v>9</v>
      </c>
      <c r="D11" s="11" t="s">
        <v>19</v>
      </c>
      <c r="E11" s="21">
        <v>313413</v>
      </c>
      <c r="F11" s="17">
        <v>313413</v>
      </c>
    </row>
    <row r="12" spans="1:6" ht="15.75" customHeight="1" x14ac:dyDescent="0.15">
      <c r="A12" s="2">
        <v>855</v>
      </c>
      <c r="B12" s="2" t="s">
        <v>4</v>
      </c>
      <c r="C12" s="2" t="s">
        <v>4</v>
      </c>
      <c r="D12" s="13" t="s">
        <v>23</v>
      </c>
      <c r="E12" s="23">
        <f>+E13</f>
        <v>1980000</v>
      </c>
      <c r="F12" s="18">
        <f>+F13</f>
        <v>1980000</v>
      </c>
    </row>
    <row r="13" spans="1:6" ht="23.45" customHeight="1" x14ac:dyDescent="0.15">
      <c r="A13" s="4"/>
      <c r="B13" s="5">
        <v>85516</v>
      </c>
      <c r="C13" s="6" t="s">
        <v>4</v>
      </c>
      <c r="D13" s="14" t="s">
        <v>24</v>
      </c>
      <c r="E13" s="16">
        <f>SUM(E14)</f>
        <v>1980000</v>
      </c>
      <c r="F13" s="16">
        <f>SUM(F14)</f>
        <v>1980000</v>
      </c>
    </row>
    <row r="14" spans="1:6" ht="23.45" customHeight="1" x14ac:dyDescent="0.15">
      <c r="A14" s="4"/>
      <c r="B14" s="15"/>
      <c r="C14" s="12" t="s">
        <v>5</v>
      </c>
      <c r="D14" s="20" t="s">
        <v>27</v>
      </c>
      <c r="E14" s="21">
        <v>1980000</v>
      </c>
      <c r="F14" s="17">
        <v>1980000</v>
      </c>
    </row>
    <row r="15" spans="1:6" ht="23.45" customHeight="1" x14ac:dyDescent="0.15">
      <c r="A15" s="2">
        <v>900</v>
      </c>
      <c r="B15" s="2" t="s">
        <v>4</v>
      </c>
      <c r="C15" s="2" t="s">
        <v>4</v>
      </c>
      <c r="D15" s="13" t="s">
        <v>12</v>
      </c>
      <c r="E15" s="18">
        <f>+E16+E20+E18</f>
        <v>9491290</v>
      </c>
      <c r="F15" s="18">
        <f>+F16+F20+F18</f>
        <v>7543000</v>
      </c>
    </row>
    <row r="16" spans="1:6" ht="23.45" customHeight="1" x14ac:dyDescent="0.15">
      <c r="A16" s="4"/>
      <c r="B16" s="5">
        <v>90001</v>
      </c>
      <c r="C16" s="6" t="s">
        <v>4</v>
      </c>
      <c r="D16" s="14" t="s">
        <v>25</v>
      </c>
      <c r="E16" s="16">
        <f>SUM(E17)</f>
        <v>594000</v>
      </c>
      <c r="F16" s="16">
        <f>SUM(F17)</f>
        <v>600000</v>
      </c>
    </row>
    <row r="17" spans="1:6" ht="23.45" customHeight="1" x14ac:dyDescent="0.15">
      <c r="A17" s="4"/>
      <c r="B17" s="24"/>
      <c r="C17" s="12" t="s">
        <v>5</v>
      </c>
      <c r="D17" s="20" t="s">
        <v>28</v>
      </c>
      <c r="E17" s="21">
        <v>594000</v>
      </c>
      <c r="F17" s="17">
        <v>600000</v>
      </c>
    </row>
    <row r="18" spans="1:6" ht="23.45" customHeight="1" x14ac:dyDescent="0.15">
      <c r="A18" s="4"/>
      <c r="B18" s="5">
        <v>90003</v>
      </c>
      <c r="C18" s="6" t="s">
        <v>4</v>
      </c>
      <c r="D18" s="14" t="s">
        <v>31</v>
      </c>
      <c r="E18" s="16">
        <f>SUM(E19)</f>
        <v>325000</v>
      </c>
      <c r="F18" s="16">
        <f>SUM(F19)</f>
        <v>0</v>
      </c>
    </row>
    <row r="19" spans="1:6" ht="23.45" customHeight="1" x14ac:dyDescent="0.15">
      <c r="A19" s="4"/>
      <c r="B19" s="24"/>
      <c r="C19" s="12" t="s">
        <v>5</v>
      </c>
      <c r="D19" s="20" t="s">
        <v>32</v>
      </c>
      <c r="E19" s="21">
        <v>325000</v>
      </c>
      <c r="F19" s="17">
        <v>0</v>
      </c>
    </row>
    <row r="20" spans="1:6" ht="23.45" customHeight="1" x14ac:dyDescent="0.15">
      <c r="A20" s="4"/>
      <c r="B20" s="5">
        <v>90005</v>
      </c>
      <c r="C20" s="6" t="s">
        <v>4</v>
      </c>
      <c r="D20" s="14" t="s">
        <v>29</v>
      </c>
      <c r="E20" s="16">
        <f>SUM(E21)</f>
        <v>8572290</v>
      </c>
      <c r="F20" s="16">
        <f>SUM(F21)</f>
        <v>6943000</v>
      </c>
    </row>
    <row r="21" spans="1:6" ht="23.45" customHeight="1" x14ac:dyDescent="0.15">
      <c r="A21" s="4"/>
      <c r="B21" s="4"/>
      <c r="C21" s="12" t="s">
        <v>5</v>
      </c>
      <c r="D21" s="20" t="s">
        <v>30</v>
      </c>
      <c r="E21" s="21">
        <v>8572290</v>
      </c>
      <c r="F21" s="17">
        <v>6943000</v>
      </c>
    </row>
    <row r="22" spans="1:6" ht="13.5" customHeight="1" x14ac:dyDescent="0.15">
      <c r="A22" s="30" t="s">
        <v>13</v>
      </c>
      <c r="B22" s="30"/>
      <c r="C22" s="30"/>
      <c r="D22" s="30"/>
      <c r="E22" s="10">
        <f>SUM(E4+E9+E12+E15)</f>
        <v>12691687</v>
      </c>
      <c r="F22" s="10">
        <f>SUM(F4+F9+F12+F15)</f>
        <v>10797104</v>
      </c>
    </row>
    <row r="23" spans="1:6" ht="30.6" customHeight="1" x14ac:dyDescent="0.15">
      <c r="A23" s="12" t="s">
        <v>9</v>
      </c>
      <c r="B23" s="26" t="s">
        <v>17</v>
      </c>
      <c r="C23" s="27"/>
      <c r="D23" s="28"/>
    </row>
    <row r="24" spans="1:6" ht="29.45" customHeight="1" x14ac:dyDescent="0.15">
      <c r="A24" s="12" t="s">
        <v>5</v>
      </c>
      <c r="B24" s="26" t="s">
        <v>18</v>
      </c>
      <c r="C24" s="27"/>
      <c r="D24" s="28"/>
    </row>
  </sheetData>
  <mergeCells count="5">
    <mergeCell ref="B24:D24"/>
    <mergeCell ref="A2:F2"/>
    <mergeCell ref="A22:D22"/>
    <mergeCell ref="A1:F1"/>
    <mergeCell ref="B23:D23"/>
  </mergeCells>
  <pageMargins left="0.39370078740157483" right="0.39370078740157483" top="0.39370078740157483" bottom="0.39370078740157483" header="0" footer="0"/>
  <pageSetup paperSize="9" firstPageNumber="30" orientation="landscape" useFirstPageNumber="1" r:id="rId1"/>
  <headerFooter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zał.nr 4</vt:lpstr>
      <vt:lpstr>'zał.nr 4'!Obszar_wydruku</vt:lpstr>
      <vt:lpstr>'zał.nr 4'!Tytuły_wydruku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Wydatki_grupowane_FastRep</dc:title>
  <dc:creator>FastReport.NET</dc:creator>
  <cp:lastModifiedBy>Aleksandra Maciołek</cp:lastModifiedBy>
  <cp:lastPrinted>2024-11-14T09:27:06Z</cp:lastPrinted>
  <dcterms:created xsi:type="dcterms:W3CDTF">2009-06-17T07:33:19Z</dcterms:created>
  <dcterms:modified xsi:type="dcterms:W3CDTF">2024-11-14T09:27:24Z</dcterms:modified>
</cp:coreProperties>
</file>